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0230"/>
  </bookViews>
  <sheets>
    <sheet name="Казахст.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E3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<sst xmlns="http://schemas.openxmlformats.org/spreadsheetml/2006/main" count="44" uniqueCount="42">
  <si>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ул.В-Казахстанская,  д.6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</si>
  <si>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</si>
  <si>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</si>
  <si>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</si>
  <si>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</si>
  <si>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01.11.2010</t>
  </si>
  <si>
    <t>Услуги</t>
  </si>
  <si>
    <t>начислено</t>
  </si>
  <si>
    <t>оплачено</t>
  </si>
  <si>
    <t>задолженность с нарастающим итогом с 01.11.2010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</si>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</sst>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9.42578125" style="1" customWidth="1"/>
    <col min="5" max="5" width="19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14.14062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2862.64</v>
      </c>
      <c r="F3" s="22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2862.64</v>
      </c>
      <c r="F4" s="22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7" t="s">
        <v>5</v>
      </c>
      <c r="G7" s="48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6</v>
      </c>
      <c r="B9" s="42"/>
      <c r="C9" s="42"/>
      <c r="D9" s="43"/>
      <c r="E9" s="28" t="s">
        <v>7</v>
      </c>
      <c r="F9" s="28" t="s">
        <v>8</v>
      </c>
      <c r="G9" s="29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1740214.5000000002</v>
      </c>
      <c r="F10" s="7">
        <f>SUM(F11:F15)</f>
        <v>1547302.03</v>
      </c>
      <c r="G10" s="7">
        <f>SUM(G11:G15)</f>
        <v>1074928.46</v>
      </c>
    </row>
    <row r="11" spans="1:8" ht="15.75" x14ac:dyDescent="0.25">
      <c r="A11" s="35" t="s">
        <v>11</v>
      </c>
      <c r="B11" s="36"/>
      <c r="C11" s="36"/>
      <c r="D11" s="37"/>
      <c r="E11" s="8">
        <v>700869.5</v>
      </c>
      <c r="F11" s="8">
        <v>642980.89</v>
      </c>
      <c r="G11" s="9">
        <v>313420.12</v>
      </c>
    </row>
    <row r="12" spans="1:8" ht="15.75" x14ac:dyDescent="0.25">
      <c r="A12" s="35" t="s">
        <v>12</v>
      </c>
      <c r="B12" s="36"/>
      <c r="C12" s="36"/>
      <c r="D12" s="37"/>
      <c r="E12" s="8">
        <v>456931.3</v>
      </c>
      <c r="F12" s="8">
        <v>399604.98</v>
      </c>
      <c r="G12" s="9">
        <v>364494.88</v>
      </c>
    </row>
    <row r="13" spans="1:8" ht="15.75" x14ac:dyDescent="0.25">
      <c r="A13" s="35" t="s">
        <v>13</v>
      </c>
      <c r="B13" s="36"/>
      <c r="C13" s="36"/>
      <c r="D13" s="37"/>
      <c r="E13" s="8">
        <v>111559.81</v>
      </c>
      <c r="F13" s="8">
        <v>91301.93</v>
      </c>
      <c r="G13" s="9">
        <v>75982.14</v>
      </c>
    </row>
    <row r="14" spans="1:8" ht="15.75" x14ac:dyDescent="0.25">
      <c r="A14" s="35" t="s">
        <v>14</v>
      </c>
      <c r="B14" s="36"/>
      <c r="C14" s="36"/>
      <c r="D14" s="37"/>
      <c r="E14" s="8">
        <v>119156.63</v>
      </c>
      <c r="F14" s="8">
        <v>98934.55</v>
      </c>
      <c r="G14" s="9">
        <v>71574.850000000006</v>
      </c>
    </row>
    <row r="15" spans="1:8" ht="15.75" x14ac:dyDescent="0.25">
      <c r="A15" s="34" t="s">
        <v>15</v>
      </c>
      <c r="B15" s="34"/>
      <c r="C15" s="34"/>
      <c r="D15" s="34"/>
      <c r="E15" s="8">
        <v>351697.26</v>
      </c>
      <c r="F15" s="8">
        <v>314479.68</v>
      </c>
      <c r="G15" s="9">
        <v>249456.47</v>
      </c>
    </row>
    <row r="16" spans="1:8" ht="15.75" x14ac:dyDescent="0.25">
      <c r="A16" s="49" t="s">
        <v>29</v>
      </c>
      <c r="B16" s="50"/>
      <c r="C16" s="50"/>
      <c r="D16" s="51"/>
      <c r="E16" s="7">
        <f>E17+E21+E22+E23</f>
        <v>779271.18</v>
      </c>
      <c r="F16" s="7">
        <f t="shared" ref="F16:G16" si="0">F17+F21+F22+F23</f>
        <v>739459.1</v>
      </c>
      <c r="G16" s="7">
        <f t="shared" si="0"/>
        <v>289093.90000000002</v>
      </c>
    </row>
    <row r="17" spans="1:10" ht="30" customHeight="1" x14ac:dyDescent="0.25">
      <c r="A17" s="52" t="s">
        <v>30</v>
      </c>
      <c r="B17" s="53"/>
      <c r="C17" s="53"/>
      <c r="D17" s="54"/>
      <c r="E17" s="8">
        <v>716693.64</v>
      </c>
      <c r="F17" s="8">
        <v>682094.91</v>
      </c>
      <c r="G17" s="9">
        <v>275481.77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31</v>
      </c>
      <c r="B21" s="36"/>
      <c r="C21" s="36"/>
      <c r="D21" s="37"/>
      <c r="E21" s="8">
        <v>3428.88</v>
      </c>
      <c r="F21" s="8">
        <v>3163.94</v>
      </c>
      <c r="G21" s="9">
        <v>767.29</v>
      </c>
    </row>
    <row r="22" spans="1:10" ht="15.75" x14ac:dyDescent="0.25">
      <c r="A22" s="35" t="s">
        <v>32</v>
      </c>
      <c r="B22" s="36"/>
      <c r="C22" s="36"/>
      <c r="D22" s="37"/>
      <c r="E22" s="8">
        <v>6343.74</v>
      </c>
      <c r="F22" s="8">
        <v>5744.4</v>
      </c>
      <c r="G22" s="9">
        <v>1187.6300000000001</v>
      </c>
    </row>
    <row r="23" spans="1:10" ht="15.75" x14ac:dyDescent="0.25">
      <c r="A23" s="35" t="s">
        <v>33</v>
      </c>
      <c r="B23" s="36"/>
      <c r="C23" s="36"/>
      <c r="D23" s="37"/>
      <c r="E23" s="8">
        <v>52804.92</v>
      </c>
      <c r="F23" s="8">
        <v>48455.85</v>
      </c>
      <c r="G23" s="9">
        <v>11657.21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1829.52</v>
      </c>
      <c r="F25" s="8">
        <v>1321.93</v>
      </c>
      <c r="G25" s="9">
        <v>2406.83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9">
        <v>-1453586.52</v>
      </c>
      <c r="G28" s="21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6">
        <v>854822.87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6">
        <f>218219.66+20928</f>
        <v>239147.66</v>
      </c>
    </row>
    <row r="31" spans="1:10" ht="15.75" x14ac:dyDescent="0.25">
      <c r="A31" s="59" t="s">
        <v>21</v>
      </c>
      <c r="B31" s="60"/>
      <c r="C31" s="60"/>
      <c r="D31" s="60"/>
      <c r="E31" s="61"/>
      <c r="F31" s="14">
        <f>113162.15+372086.65+68564.94</f>
        <v>553813.74</v>
      </c>
    </row>
    <row r="32" spans="1:10" ht="15.75" x14ac:dyDescent="0.25">
      <c r="A32" s="62" t="s">
        <v>37</v>
      </c>
      <c r="B32" s="63"/>
      <c r="C32" s="63"/>
      <c r="D32" s="63"/>
      <c r="E32" s="64"/>
      <c r="F32" s="14">
        <f>F29+F30+F31</f>
        <v>1647784.27</v>
      </c>
    </row>
    <row r="33" spans="1:8" ht="15.75" x14ac:dyDescent="0.25">
      <c r="A33" s="62" t="s">
        <v>27</v>
      </c>
      <c r="B33" s="63"/>
      <c r="C33" s="63"/>
      <c r="D33" s="63"/>
      <c r="E33" s="64"/>
      <c r="F33" s="14">
        <f>SUM(F34:F35)</f>
        <v>130197.69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68463.23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61734.46</v>
      </c>
    </row>
    <row r="36" spans="1:8" ht="15.75" x14ac:dyDescent="0.25">
      <c r="A36" s="65" t="s">
        <v>38</v>
      </c>
      <c r="B36" s="65"/>
      <c r="C36" s="65"/>
      <c r="D36" s="65"/>
      <c r="E36" s="65"/>
      <c r="F36" s="14">
        <f>F32+F33</f>
        <v>1777981.96</v>
      </c>
    </row>
    <row r="37" spans="1:8" ht="15.75" x14ac:dyDescent="0.25">
      <c r="A37" s="55" t="s">
        <v>24</v>
      </c>
      <c r="B37" s="55"/>
      <c r="C37" s="55"/>
      <c r="D37" s="55"/>
      <c r="E37" s="55"/>
      <c r="F37" s="32">
        <f>E17</f>
        <v>716693.64</v>
      </c>
    </row>
    <row r="38" spans="1:8" ht="15.75" x14ac:dyDescent="0.25">
      <c r="A38" s="55" t="s">
        <v>39</v>
      </c>
      <c r="B38" s="55"/>
      <c r="C38" s="55"/>
      <c r="D38" s="55"/>
      <c r="E38" s="55"/>
      <c r="F38" s="14">
        <f>F17</f>
        <v>682094.91</v>
      </c>
      <c r="H38" s="15"/>
    </row>
    <row r="39" spans="1:8" ht="15.75" x14ac:dyDescent="0.25">
      <c r="A39" s="65" t="s">
        <v>25</v>
      </c>
      <c r="B39" s="65"/>
      <c r="C39" s="65"/>
      <c r="D39" s="65"/>
      <c r="E39" s="65"/>
      <c r="F39" s="14">
        <f>F28+F37-F36</f>
        <v>-2514874.84</v>
      </c>
      <c r="H39" s="10"/>
    </row>
    <row r="41" spans="1:8" x14ac:dyDescent="0.2">
      <c r="A41" s="1" t="s">
        <v>26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Казахст.6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2013-09-09T05:17:22Z</cp:lastPrinted>
  <dcterms:created xsi:type="dcterms:W3CDTF">2013-05-24T06:44:11Z</dcterms:created>
  <dcterms:modified xsi:type="dcterms:W3CDTF">2019-03-06T10:34:24Z</dcterms:modified>
</cp:coreProperties>
</file>